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9915" windowHeight="6195" tabRatio="824" firstSheet="3" activeTab="4"/>
  </bookViews>
  <sheets>
    <sheet name="原始数据" sheetId="14" r:id="rId1"/>
    <sheet name="数据透视表1（业务员|客户对品名汇总）" sheetId="29" r:id="rId2"/>
    <sheet name="数据透视表2（客户|业务员对品名求百分比）" sheetId="28" r:id="rId3"/>
    <sheet name="数据透视表（先人再物汇总）" sheetId="27" r:id="rId4"/>
    <sheet name="数据透视表（业务员|客户对品名计数）" sheetId="22" r:id="rId5"/>
  </sheets>
  <calcPr calcId="124519"/>
  <pivotCaches>
    <pivotCache cacheId="0" r:id="rId6"/>
  </pivotCaches>
</workbook>
</file>

<file path=xl/calcChain.xml><?xml version="1.0" encoding="utf-8"?>
<calcChain xmlns="http://schemas.openxmlformats.org/spreadsheetml/2006/main">
  <c r="I25" i="14"/>
  <c r="I22"/>
  <c r="I21"/>
  <c r="I19"/>
  <c r="I29"/>
  <c r="I15"/>
  <c r="I11"/>
  <c r="I27"/>
  <c r="I8"/>
  <c r="I5"/>
  <c r="I10"/>
  <c r="I17"/>
  <c r="I9"/>
  <c r="I24"/>
  <c r="I23"/>
  <c r="I18"/>
  <c r="I16"/>
  <c r="I7"/>
  <c r="I4"/>
  <c r="I14"/>
  <c r="I12"/>
  <c r="I6"/>
  <c r="I26"/>
  <c r="I28"/>
  <c r="I20"/>
  <c r="I13"/>
  <c r="I3"/>
</calcChain>
</file>

<file path=xl/sharedStrings.xml><?xml version="1.0" encoding="utf-8"?>
<sst xmlns="http://schemas.openxmlformats.org/spreadsheetml/2006/main" count="199" uniqueCount="72">
  <si>
    <t>K6-2-450 MMX 3D NOW</t>
  </si>
  <si>
    <t>技嘉GA-6BXC 440BX</t>
  </si>
  <si>
    <t>销售日期</t>
  </si>
  <si>
    <t>求和项:合计金额</t>
  </si>
  <si>
    <t>客户名称</t>
  </si>
  <si>
    <t>业务员</t>
  </si>
  <si>
    <t>品名</t>
  </si>
  <si>
    <t>总计</t>
  </si>
  <si>
    <t>CPU</t>
  </si>
  <si>
    <t>内存条</t>
  </si>
  <si>
    <t>显示器</t>
  </si>
  <si>
    <t>硬盘</t>
  </si>
  <si>
    <t>主板</t>
  </si>
  <si>
    <t>打印机</t>
  </si>
  <si>
    <t>序号</t>
    <phoneticPr fontId="2" type="noConversion"/>
  </si>
  <si>
    <t>销售日期</t>
    <phoneticPr fontId="2" type="noConversion"/>
  </si>
  <si>
    <t>客户名称</t>
    <phoneticPr fontId="2" type="noConversion"/>
  </si>
  <si>
    <t>业务员</t>
    <phoneticPr fontId="2" type="noConversion"/>
  </si>
  <si>
    <t>品名</t>
    <phoneticPr fontId="2" type="noConversion"/>
  </si>
  <si>
    <t>规格</t>
    <phoneticPr fontId="2" type="noConversion"/>
  </si>
  <si>
    <t>数量</t>
    <phoneticPr fontId="2" type="noConversion"/>
  </si>
  <si>
    <t>单价</t>
    <phoneticPr fontId="2" type="noConversion"/>
  </si>
  <si>
    <t>合计金额</t>
    <phoneticPr fontId="2" type="noConversion"/>
  </si>
  <si>
    <t>CPU</t>
    <phoneticPr fontId="2" type="noConversion"/>
  </si>
  <si>
    <t>内存条</t>
    <phoneticPr fontId="2" type="noConversion"/>
  </si>
  <si>
    <t>主板</t>
    <phoneticPr fontId="2" type="noConversion"/>
  </si>
  <si>
    <t>硬盘</t>
    <phoneticPr fontId="2" type="noConversion"/>
  </si>
  <si>
    <t>打印机</t>
    <phoneticPr fontId="2" type="noConversion"/>
  </si>
  <si>
    <t>显示器</t>
    <phoneticPr fontId="2" type="noConversion"/>
  </si>
  <si>
    <t>AMD 闪龙3000+(盒装）</t>
    <phoneticPr fontId="2" type="noConversion"/>
  </si>
  <si>
    <t>DDR-1代 512MB</t>
    <phoneticPr fontId="2" type="noConversion"/>
  </si>
  <si>
    <t>DVD光驱</t>
    <phoneticPr fontId="2" type="noConversion"/>
  </si>
  <si>
    <t xml:space="preserve">MITSUMI 16*DVD </t>
    <phoneticPr fontId="2" type="noConversion"/>
  </si>
  <si>
    <t xml:space="preserve">FUJI 80GB </t>
    <phoneticPr fontId="2" type="noConversion"/>
  </si>
  <si>
    <t>DDR-2代 1G</t>
    <phoneticPr fontId="2" type="noConversion"/>
  </si>
  <si>
    <t>IBM 120GB</t>
    <phoneticPr fontId="2" type="noConversion"/>
  </si>
  <si>
    <t xml:space="preserve"> 昂达N6LGA</t>
    <phoneticPr fontId="2" type="noConversion"/>
  </si>
  <si>
    <t xml:space="preserve"> Athlon64 3000+(BOX)</t>
    <phoneticPr fontId="2" type="noConversion"/>
  </si>
  <si>
    <t xml:space="preserve">EPSON 460 </t>
    <phoneticPr fontId="2" type="noConversion"/>
  </si>
  <si>
    <t xml:space="preserve">东芝 16*DVD </t>
    <phoneticPr fontId="2" type="noConversion"/>
  </si>
  <si>
    <t>刘小川</t>
    <phoneticPr fontId="2" type="noConversion"/>
  </si>
  <si>
    <t xml:space="preserve">SONY 24*DVD </t>
    <phoneticPr fontId="2" type="noConversion"/>
  </si>
  <si>
    <t xml:space="preserve">DDR-2代 1G </t>
    <phoneticPr fontId="2" type="noConversion"/>
  </si>
  <si>
    <t>东元17"超平</t>
    <phoneticPr fontId="2" type="noConversion"/>
  </si>
  <si>
    <t xml:space="preserve"> Athlon64 2000(BOX)</t>
    <phoneticPr fontId="2" type="noConversion"/>
  </si>
  <si>
    <t xml:space="preserve">HP 1020 </t>
    <phoneticPr fontId="2" type="noConversion"/>
  </si>
  <si>
    <r>
      <t>三星</t>
    </r>
    <r>
      <rPr>
        <sz val="10.5"/>
        <rFont val="Times New Roman"/>
        <family val="1"/>
      </rPr>
      <t xml:space="preserve">  788DF880</t>
    </r>
    <phoneticPr fontId="2" type="noConversion"/>
  </si>
  <si>
    <t>Acer AL1717Asm</t>
    <phoneticPr fontId="2" type="noConversion"/>
  </si>
  <si>
    <t>SONY 24*DVD /CD-R</t>
    <phoneticPr fontId="2" type="noConversion"/>
  </si>
  <si>
    <t xml:space="preserve">SD160GB </t>
    <phoneticPr fontId="2" type="noConversion"/>
  </si>
  <si>
    <t>华硕P5LD2-SE</t>
    <phoneticPr fontId="2" type="noConversion"/>
  </si>
  <si>
    <t>P4-533B(BOX)</t>
    <phoneticPr fontId="2" type="noConversion"/>
  </si>
  <si>
    <t xml:space="preserve">CANON 460 </t>
    <phoneticPr fontId="2" type="noConversion"/>
  </si>
  <si>
    <t>Intel Celeron M 370</t>
    <phoneticPr fontId="2" type="noConversion"/>
  </si>
  <si>
    <t>DVD光驱</t>
  </si>
  <si>
    <t>刘小川</t>
  </si>
  <si>
    <t>(全部)</t>
  </si>
  <si>
    <t>李小杰</t>
  </si>
  <si>
    <t>魏漫漫</t>
  </si>
  <si>
    <t>李友合</t>
  </si>
  <si>
    <t>王宏伟</t>
  </si>
  <si>
    <t>硕星公司</t>
  </si>
  <si>
    <t>硕星公司</t>
    <phoneticPr fontId="2" type="noConversion"/>
  </si>
  <si>
    <t>浩达公司</t>
  </si>
  <si>
    <t>浩达公司</t>
    <phoneticPr fontId="2" type="noConversion"/>
  </si>
  <si>
    <t>华锐公司</t>
  </si>
  <si>
    <t>华锐公司</t>
    <phoneticPr fontId="2" type="noConversion"/>
  </si>
  <si>
    <t>赛思公司</t>
  </si>
  <si>
    <t>赛思公司</t>
    <phoneticPr fontId="2" type="noConversion"/>
  </si>
  <si>
    <t>远发公司</t>
  </si>
  <si>
    <t>远发公司</t>
    <phoneticPr fontId="2" type="noConversion"/>
  </si>
  <si>
    <t>顺达电脑公司2009年1月份散件销售情况记录表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</si>
</sst>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yyyy/mm/dd"/>
    <numFmt numFmtId="177" formatCode="&quot;￥&quot;#,##0_);[Red]\(&quot;￥&quot;#,##0\)"/>
  </numFmts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sz val="20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5"/>
      </left>
      <right/>
      <top style="medium">
        <color indexed="64"/>
      </top>
      <bottom/>
      <diagonal/>
    </border>
    <border>
      <left style="thin">
        <color indexed="6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2" xfId="0" pivotButton="1" applyBorder="1"/>
    <xf numFmtId="0" fontId="0" fillId="0" borderId="2" xfId="0" applyBorder="1"/>
    <xf numFmtId="0" fontId="0" fillId="0" borderId="3" xfId="0" pivotButton="1" applyBorder="1"/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3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8" xfId="0" applyNumberFormat="1" applyBorder="1"/>
    <xf numFmtId="0" fontId="0" fillId="0" borderId="10" xfId="0" applyNumberFormat="1" applyBorder="1"/>
    <xf numFmtId="0" fontId="0" fillId="0" borderId="2" xfId="0" applyNumberFormat="1" applyBorder="1"/>
    <xf numFmtId="10" fontId="0" fillId="0" borderId="3" xfId="0" applyNumberFormat="1" applyBorder="1"/>
    <xf numFmtId="10" fontId="0" fillId="0" borderId="6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10" fontId="0" fillId="0" borderId="10" xfId="0" applyNumberFormat="1" applyBorder="1"/>
    <xf numFmtId="10" fontId="0" fillId="0" borderId="2" xfId="0" applyNumberFormat="1" applyBorder="1"/>
    <xf numFmtId="177" fontId="3" fillId="0" borderId="1" xfId="1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justifyLastLine="1"/>
    </xf>
    <xf numFmtId="0" fontId="4" fillId="0" borderId="12" xfId="0" applyFont="1" applyBorder="1" applyAlignment="1">
      <alignment horizontal="center" vertical="center" justifyLastLine="1"/>
    </xf>
    <xf numFmtId="0" fontId="4" fillId="0" borderId="12" xfId="0" applyFont="1" applyBorder="1" applyAlignment="1">
      <alignment horizontal="center" vertical="center" wrapText="1" justifyLastLine="1"/>
    </xf>
    <xf numFmtId="0" fontId="4" fillId="0" borderId="13" xfId="0" applyFont="1" applyBorder="1" applyAlignment="1">
      <alignment horizontal="center" vertical="center" wrapText="1" justifyLastLine="1"/>
    </xf>
    <xf numFmtId="0" fontId="0" fillId="0" borderId="14" xfId="0" applyBorder="1" applyAlignment="1">
      <alignment horizontal="center" vertical="center"/>
    </xf>
    <xf numFmtId="44" fontId="3" fillId="2" borderId="15" xfId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177" fontId="3" fillId="0" borderId="17" xfId="1" applyNumberFormat="1" applyFont="1" applyBorder="1" applyAlignment="1">
      <alignment horizontal="right" vertical="center"/>
    </xf>
    <xf numFmtId="44" fontId="3" fillId="2" borderId="18" xfId="1" applyFont="1" applyFill="1" applyBorder="1" applyAlignment="1">
      <alignment horizontal="center" vertical="center"/>
    </xf>
    <xf numFmtId="44" fontId="0" fillId="0" borderId="3" xfId="0" applyNumberFormat="1" applyBorder="1"/>
    <xf numFmtId="44" fontId="0" fillId="0" borderId="6" xfId="0" applyNumberFormat="1" applyBorder="1"/>
    <xf numFmtId="44" fontId="0" fillId="0" borderId="7" xfId="0" applyNumberFormat="1" applyBorder="1"/>
    <xf numFmtId="44" fontId="0" fillId="0" borderId="8" xfId="0" applyNumberFormat="1" applyBorder="1"/>
    <xf numFmtId="44" fontId="0" fillId="0" borderId="10" xfId="0" applyNumberFormat="1" applyBorder="1"/>
    <xf numFmtId="44" fontId="0" fillId="0" borderId="2" xfId="0" applyNumberFormat="1" applyBorder="1"/>
    <xf numFmtId="44" fontId="9" fillId="0" borderId="3" xfId="0" applyNumberFormat="1" applyFont="1" applyBorder="1"/>
    <xf numFmtId="44" fontId="9" fillId="0" borderId="6" xfId="0" applyNumberFormat="1" applyFont="1" applyBorder="1"/>
    <xf numFmtId="44" fontId="9" fillId="0" borderId="19" xfId="0" applyNumberFormat="1" applyFont="1" applyBorder="1"/>
    <xf numFmtId="0" fontId="0" fillId="0" borderId="20" xfId="0" pivotButton="1" applyBorder="1"/>
    <xf numFmtId="0" fontId="0" fillId="0" borderId="21" xfId="0" pivotButton="1" applyBorder="1"/>
    <xf numFmtId="0" fontId="0" fillId="0" borderId="22" xfId="0" applyBorder="1"/>
    <xf numFmtId="0" fontId="0" fillId="0" borderId="23" xfId="0" applyBorder="1"/>
    <xf numFmtId="0" fontId="0" fillId="0" borderId="24" xfId="0" pivotButton="1" applyBorder="1"/>
    <xf numFmtId="0" fontId="0" fillId="0" borderId="25" xfId="0" applyBorder="1"/>
    <xf numFmtId="0" fontId="0" fillId="0" borderId="24" xfId="0" applyBorder="1"/>
    <xf numFmtId="44" fontId="9" fillId="0" borderId="25" xfId="0" applyNumberFormat="1" applyFont="1" applyBorder="1"/>
    <xf numFmtId="0" fontId="0" fillId="0" borderId="26" xfId="0" applyBorder="1"/>
    <xf numFmtId="44" fontId="9" fillId="0" borderId="0" xfId="0" applyNumberFormat="1" applyFont="1" applyBorder="1"/>
    <xf numFmtId="44" fontId="9" fillId="0" borderId="27" xfId="0" applyNumberFormat="1" applyFont="1" applyBorder="1"/>
    <xf numFmtId="0" fontId="0" fillId="0" borderId="28" xfId="0" applyBorder="1"/>
    <xf numFmtId="44" fontId="9" fillId="0" borderId="29" xfId="0" applyNumberFormat="1" applyFont="1" applyBorder="1"/>
    <xf numFmtId="44" fontId="9" fillId="0" borderId="30" xfId="0" applyNumberFormat="1" applyFont="1" applyBorder="1"/>
    <xf numFmtId="44" fontId="9" fillId="0" borderId="31" xfId="0" applyNumberFormat="1" applyFont="1" applyBorder="1"/>
    <xf numFmtId="0" fontId="0" fillId="0" borderId="32" xfId="0" pivotButton="1" applyBorder="1"/>
    <xf numFmtId="0" fontId="0" fillId="0" borderId="33" xfId="0" applyBorder="1"/>
    <xf numFmtId="0" fontId="0" fillId="0" borderId="34" xfId="0" pivotButton="1" applyBorder="1"/>
    <xf numFmtId="0" fontId="0" fillId="0" borderId="35" xfId="0" applyBorder="1"/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6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0"/>
      </font>
    </dxf>
    <dxf>
      <numFmt numFmtId="34" formatCode="_ &quot;￥&quot;* #,##0.00_ ;_ &quot;￥&quot;* \-#,##0.00_ ;_ &quot;￥&quot;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 &quot;￥&quot;* #,##0.00_ ;_ &quot;￥&quot;* \-#,##0.00_ ;_ &quot;￥&quot;* &quot;-&quot;??_ ;_ @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24.519631481482" createdVersion="1" refreshedVersion="3" recordCount="27" upgradeOnRefresh="1">
  <cacheSource type="worksheet">
    <worksheetSource ref="A2:I29" sheet="原始数据"/>
  </cacheSource>
  <cacheFields count="9">
    <cacheField name="序号" numFmtId="0">
      <sharedItems containsSemiMixedTypes="0" containsString="0" containsNumber="1" containsInteger="1" minValue="1" maxValue="27" count="2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</sharedItems>
    </cacheField>
    <cacheField name="销售日期" numFmtId="0">
      <sharedItems containsSemiMixedTypes="0" containsNonDate="0" containsDate="1" containsString="0" minDate="2008-01-03T00:00:00" maxDate="2009-02-01T00:00:00" count="33">
        <d v="2009-01-03T00:00:00"/>
        <d v="2009-01-05T00:00:00"/>
        <d v="2009-01-06T00:00:00"/>
        <d v="2009-01-07T00:00:00"/>
        <d v="2009-01-09T00:00:00"/>
        <d v="2009-01-11T00:00:00"/>
        <d v="2009-01-12T00:00:00"/>
        <d v="2009-01-13T00:00:00"/>
        <d v="2009-01-15T00:00:00"/>
        <d v="2009-01-16T00:00:00"/>
        <d v="2009-01-17T00:00:00"/>
        <d v="2009-01-23T00:00:00"/>
        <d v="2009-01-25T00:00:00"/>
        <d v="2009-01-27T00:00:00"/>
        <d v="2009-01-28T00:00:00"/>
        <d v="2009-01-29T00:00:00"/>
        <d v="2009-01-30T00:00:00"/>
        <d v="2009-01-31T00:00:00"/>
        <d v="2008-01-21T00:00:00" u="1"/>
        <d v="2008-01-07T00:00:00" u="1"/>
        <d v="2008-01-19T00:00:00" u="1"/>
        <d v="2008-01-05T00:00:00" u="1"/>
        <d v="2008-01-17T00:00:00" u="1"/>
        <d v="2008-01-29T00:00:00" u="1"/>
        <d v="2008-01-03T00:00:00" u="1"/>
        <d v="2008-01-15T00:00:00" u="1"/>
        <d v="2008-01-27T00:00:00" u="1"/>
        <d v="2008-01-13T00:00:00" u="1"/>
        <d v="2008-01-06T00:00:00" u="1"/>
        <d v="2008-01-25T00:00:00" u="1"/>
        <d v="2008-01-11T00:00:00" u="1"/>
        <d v="2008-01-23T00:00:00" u="1"/>
        <d v="2008-01-09T00:00:00" u="1"/>
      </sharedItems>
    </cacheField>
    <cacheField name="客户名称" numFmtId="0">
      <sharedItems count="10">
        <s v="华锐公司"/>
        <s v="赛思公司"/>
        <s v="浩达公司"/>
        <s v="远发公司"/>
        <s v="硕星公司"/>
        <s v="寒光公司" u="1"/>
        <s v="远光公司" u="1"/>
        <s v="华科公司" u="1"/>
        <s v="赛罗公司" u="1"/>
        <s v="浩扬公司" u="1"/>
      </sharedItems>
    </cacheField>
    <cacheField name="业务员" numFmtId="0">
      <sharedItems count="9">
        <s v="李小杰"/>
        <s v="李友合"/>
        <s v="王宏伟"/>
        <s v="魏漫漫"/>
        <s v="刘小川"/>
        <s v="何不为" u="1"/>
        <s v="陈灵玉" u="1"/>
        <s v="丁海春" u="1"/>
        <s v="李忠合" u="1"/>
      </sharedItems>
    </cacheField>
    <cacheField name="品名" numFmtId="0">
      <sharedItems count="7">
        <s v="CPU"/>
        <s v="主板"/>
        <s v="打印机"/>
        <s v="显示器"/>
        <s v="内存条"/>
        <s v="DVD光驱"/>
        <s v="硬盘"/>
      </sharedItems>
    </cacheField>
    <cacheField name="规格" numFmtId="0">
      <sharedItems/>
    </cacheField>
    <cacheField name="数量" numFmtId="0">
      <sharedItems containsSemiMixedTypes="0" containsString="0" containsNumber="1" containsInteger="1" minValue="4" maxValue="34"/>
    </cacheField>
    <cacheField name="单价" numFmtId="0">
      <sharedItems containsSemiMixedTypes="0" containsString="0" containsNumber="1" minValue="140" maxValue="1320"/>
    </cacheField>
    <cacheField name="合计金额" numFmtId="0">
      <sharedItems containsSemiMixedTypes="0" containsString="0" containsNumber="1" containsInteger="1" minValue="600" maxValue="26400" count="27">
        <n v="1600"/>
        <n v="4800"/>
        <n v="12240"/>
        <n v="2340"/>
        <n v="10920"/>
        <n v="7080"/>
        <n v="5400"/>
        <n v="11830"/>
        <n v="6630"/>
        <n v="7560"/>
        <n v="1330"/>
        <n v="5760"/>
        <n v="1680"/>
        <n v="26400"/>
        <n v="15998"/>
        <n v="3120"/>
        <n v="11340"/>
        <n v="1700"/>
        <n v="10010"/>
        <n v="22440"/>
        <n v="4350"/>
        <n v="600"/>
        <n v="7140"/>
        <n v="2560"/>
        <n v="16120"/>
        <n v="1015"/>
        <n v="528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  <x v="0"/>
    <s v="AMD 闪龙3000+(盒装）"/>
    <n v="5"/>
    <n v="320"/>
    <x v="0"/>
  </r>
  <r>
    <x v="1"/>
    <x v="0"/>
    <x v="1"/>
    <x v="1"/>
    <x v="1"/>
    <s v=" 昂达N6LGA"/>
    <n v="20"/>
    <n v="240"/>
    <x v="1"/>
  </r>
  <r>
    <x v="2"/>
    <x v="1"/>
    <x v="2"/>
    <x v="2"/>
    <x v="2"/>
    <s v="HP 1020 "/>
    <n v="12"/>
    <n v="1020"/>
    <x v="2"/>
  </r>
  <r>
    <x v="3"/>
    <x v="1"/>
    <x v="3"/>
    <x v="3"/>
    <x v="0"/>
    <s v="K6-2-450 MMX 3D NOW"/>
    <n v="12"/>
    <n v="195"/>
    <x v="3"/>
  </r>
  <r>
    <x v="4"/>
    <x v="2"/>
    <x v="4"/>
    <x v="2"/>
    <x v="0"/>
    <s v=" Athlon64 3000+(BOX)"/>
    <n v="12"/>
    <n v="910"/>
    <x v="4"/>
  </r>
  <r>
    <x v="5"/>
    <x v="3"/>
    <x v="2"/>
    <x v="2"/>
    <x v="3"/>
    <s v="三星  788DF880"/>
    <n v="12"/>
    <n v="590"/>
    <x v="5"/>
  </r>
  <r>
    <x v="6"/>
    <x v="3"/>
    <x v="1"/>
    <x v="0"/>
    <x v="4"/>
    <s v="DDR-2代 1G "/>
    <n v="10"/>
    <n v="540"/>
    <x v="6"/>
  </r>
  <r>
    <x v="7"/>
    <x v="4"/>
    <x v="1"/>
    <x v="2"/>
    <x v="0"/>
    <s v=" Athlon64 2000(BOX)"/>
    <n v="13"/>
    <n v="910"/>
    <x v="7"/>
  </r>
  <r>
    <x v="8"/>
    <x v="5"/>
    <x v="2"/>
    <x v="4"/>
    <x v="5"/>
    <s v="SONY 24*DVD /CD-R"/>
    <n v="34"/>
    <n v="195"/>
    <x v="8"/>
  </r>
  <r>
    <x v="9"/>
    <x v="6"/>
    <x v="3"/>
    <x v="3"/>
    <x v="4"/>
    <s v="DDR-2代 1G"/>
    <n v="14"/>
    <n v="540"/>
    <x v="9"/>
  </r>
  <r>
    <x v="10"/>
    <x v="7"/>
    <x v="0"/>
    <x v="0"/>
    <x v="4"/>
    <s v="DDR-1代 512MB"/>
    <n v="7"/>
    <n v="190"/>
    <x v="10"/>
  </r>
  <r>
    <x v="11"/>
    <x v="8"/>
    <x v="3"/>
    <x v="3"/>
    <x v="6"/>
    <s v="IBM 120GB"/>
    <n v="12"/>
    <n v="480"/>
    <x v="11"/>
  </r>
  <r>
    <x v="12"/>
    <x v="9"/>
    <x v="2"/>
    <x v="4"/>
    <x v="4"/>
    <s v="DDR-1代 512MB"/>
    <n v="12"/>
    <n v="140"/>
    <x v="12"/>
  </r>
  <r>
    <x v="13"/>
    <x v="9"/>
    <x v="4"/>
    <x v="2"/>
    <x v="2"/>
    <s v="EPSON 460 "/>
    <n v="20"/>
    <n v="1320"/>
    <x v="13"/>
  </r>
  <r>
    <x v="14"/>
    <x v="10"/>
    <x v="1"/>
    <x v="0"/>
    <x v="3"/>
    <s v="东元17&quot;超平"/>
    <n v="20"/>
    <n v="799.9"/>
    <x v="14"/>
  </r>
  <r>
    <x v="15"/>
    <x v="10"/>
    <x v="4"/>
    <x v="3"/>
    <x v="5"/>
    <s v="东芝 16*DVD "/>
    <n v="16"/>
    <n v="195"/>
    <x v="15"/>
  </r>
  <r>
    <x v="16"/>
    <x v="11"/>
    <x v="2"/>
    <x v="1"/>
    <x v="1"/>
    <s v="华硕P5LD2-SE"/>
    <n v="21"/>
    <n v="540"/>
    <x v="16"/>
  </r>
  <r>
    <x v="17"/>
    <x v="11"/>
    <x v="0"/>
    <x v="0"/>
    <x v="1"/>
    <s v="技嘉GA-6BXC 440BX"/>
    <n v="5"/>
    <n v="340"/>
    <x v="17"/>
  </r>
  <r>
    <x v="18"/>
    <x v="12"/>
    <x v="2"/>
    <x v="2"/>
    <x v="0"/>
    <s v="P4-533B(BOX)"/>
    <n v="11"/>
    <n v="910"/>
    <x v="18"/>
  </r>
  <r>
    <x v="19"/>
    <x v="13"/>
    <x v="0"/>
    <x v="2"/>
    <x v="2"/>
    <s v="CANON 460 "/>
    <n v="22"/>
    <n v="1020"/>
    <x v="19"/>
  </r>
  <r>
    <x v="20"/>
    <x v="13"/>
    <x v="4"/>
    <x v="4"/>
    <x v="4"/>
    <s v="DDR-2代 1G"/>
    <n v="15"/>
    <n v="290"/>
    <x v="20"/>
  </r>
  <r>
    <x v="21"/>
    <x v="14"/>
    <x v="4"/>
    <x v="4"/>
    <x v="5"/>
    <s v="SONY 24*DVD "/>
    <n v="4"/>
    <n v="150"/>
    <x v="21"/>
  </r>
  <r>
    <x v="22"/>
    <x v="15"/>
    <x v="2"/>
    <x v="2"/>
    <x v="0"/>
    <s v="Intel Celeron M 370"/>
    <n v="14"/>
    <n v="510"/>
    <x v="22"/>
  </r>
  <r>
    <x v="23"/>
    <x v="15"/>
    <x v="0"/>
    <x v="0"/>
    <x v="6"/>
    <s v="FUJI 80GB "/>
    <n v="8"/>
    <n v="320"/>
    <x v="23"/>
  </r>
  <r>
    <x v="24"/>
    <x v="15"/>
    <x v="4"/>
    <x v="1"/>
    <x v="3"/>
    <s v="Acer AL1717Asm"/>
    <n v="13"/>
    <n v="1240"/>
    <x v="24"/>
  </r>
  <r>
    <x v="25"/>
    <x v="16"/>
    <x v="0"/>
    <x v="0"/>
    <x v="5"/>
    <s v="MITSUMI 16*DVD "/>
    <n v="7"/>
    <n v="145"/>
    <x v="25"/>
  </r>
  <r>
    <x v="26"/>
    <x v="17"/>
    <x v="4"/>
    <x v="4"/>
    <x v="6"/>
    <s v="SD160GB "/>
    <n v="11"/>
    <n v="480"/>
    <x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J10" firstHeaderRow="1" firstDataRow="2" firstDataCol="2" rowPageCount="1" colPageCount="1"/>
  <pivotFields count="9">
    <pivotField compact="0" outline="0" subtotalTop="0" showAll="0" includeNewItemsInFilter="1"/>
    <pivotField axis="axisPage" compact="0" numFmtId="176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>
      <items count="11">
        <item m="1" x="5"/>
        <item m="1" x="9"/>
        <item m="1" x="7"/>
        <item m="1" x="8"/>
        <item m="1" x="6"/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 sortType="descending">
      <items count="10">
        <item sd="0" x="3"/>
        <item sd="0" x="2"/>
        <item sd="0" x="4"/>
        <item m="1" x="8"/>
        <item sd="0" x="1"/>
        <item sd="0" x="0"/>
        <item m="1" x="5"/>
        <item m="1" x="7"/>
        <item m="1" x="6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/>
  </pivotFields>
  <rowFields count="2">
    <field x="3"/>
    <field x="2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0"/>
  </pageFields>
  <dataFields count="1">
    <dataField name="求和项:合计金额" fld="8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J10" firstHeaderRow="1" firstDataRow="2" firstDataCol="2" rowPageCount="1" colPageCount="1"/>
  <pivotFields count="9">
    <pivotField compact="0" outline="0" subtotalTop="0" showAll="0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axis="axisPage" compact="0" numFmtId="176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>
      <items count="11">
        <item m="1" x="5"/>
        <item m="1" x="9"/>
        <item m="1" x="7"/>
        <item m="1" x="8"/>
        <item m="1" x="6"/>
        <item sd="0" x="0"/>
        <item sd="0" x="1"/>
        <item sd="0" x="2"/>
        <item sd="0" x="3"/>
        <item sd="0" x="4"/>
        <item t="default"/>
      </items>
    </pivotField>
    <pivotField axis="axisRow" compact="0" outline="0" subtotalTop="0" showAll="0" includeNewItemsInFilter="1">
      <items count="10">
        <item m="1" x="6"/>
        <item m="1" x="7"/>
        <item m="1" x="5"/>
        <item m="1" x="8"/>
        <item sd="0" x="4"/>
        <item sd="0" x="0"/>
        <item sd="0" x="1"/>
        <item sd="0" x="2"/>
        <item sd="0" x="3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>
      <items count="28">
        <item x="21"/>
        <item x="25"/>
        <item x="10"/>
        <item x="0"/>
        <item x="12"/>
        <item x="17"/>
        <item x="3"/>
        <item x="23"/>
        <item x="15"/>
        <item x="20"/>
        <item x="1"/>
        <item x="26"/>
        <item x="6"/>
        <item x="11"/>
        <item x="8"/>
        <item x="5"/>
        <item x="22"/>
        <item x="9"/>
        <item x="18"/>
        <item x="4"/>
        <item x="16"/>
        <item x="7"/>
        <item x="2"/>
        <item x="14"/>
        <item x="24"/>
        <item x="19"/>
        <item x="13"/>
        <item t="default"/>
      </items>
    </pivotField>
  </pivotFields>
  <rowFields count="2">
    <field x="2"/>
    <field x="3"/>
  </rowFields>
  <rowItems count="6"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0"/>
  </pageFields>
  <dataFields count="1">
    <dataField name="求和项:合计金额" fld="8" showDataAs="percentOfTotal" baseField="0" baseItem="0" numFmtId="1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 chartFormat="1">
  <location ref="A3:H12" firstHeaderRow="1" firstDataRow="2" firstDataCol="2" rowPageCount="1" colPageCount="1"/>
  <pivotFields count="9">
    <pivotField compact="0" outline="0" subtotalTop="0" showAll="0" includeNewItemsInFilter="1"/>
    <pivotField axis="axisPage" compact="0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compact="0" outline="0" subtotalTop="0" showAll="0" includeNewItemsInFilter="1" sortType="ascending">
      <items count="11">
        <item m="1" x="5"/>
        <item x="2"/>
        <item m="1" x="9"/>
        <item m="1" x="7"/>
        <item x="0"/>
        <item m="1" x="8"/>
        <item x="1"/>
        <item x="4"/>
        <item x="3"/>
        <item m="1" x="6"/>
        <item t="default"/>
      </items>
    </pivotField>
    <pivotField axis="axisRow" compact="0" outline="0" subtotalTop="0" showAll="0" includeNewItemsInFilter="1" sortType="ascending">
      <items count="10">
        <item m="1" x="6"/>
        <item m="1" x="7"/>
        <item m="1" x="5"/>
        <item x="0"/>
        <item x="1"/>
        <item m="1" x="8"/>
        <item x="4"/>
        <item x="2"/>
        <item x="3"/>
        <item t="default"/>
      </items>
    </pivotField>
    <pivotField axis="axisRow" compact="0" outline="0" subtotalTop="0" showAll="0" includeNewItemsInFilter="1" sortType="descending">
      <items count="8">
        <item sd="0" x="1"/>
        <item sd="0" x="6"/>
        <item sd="0" x="3"/>
        <item sd="0" x="4"/>
        <item sd="0" x="2"/>
        <item sd="0" x="5"/>
        <item sd="0"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2">
    <field x="4"/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6">
    <i>
      <x v="1"/>
    </i>
    <i>
      <x v="4"/>
    </i>
    <i>
      <x v="6"/>
    </i>
    <i>
      <x v="7"/>
    </i>
    <i>
      <x v="8"/>
    </i>
    <i t="grand">
      <x/>
    </i>
  </colItems>
  <pageFields count="1">
    <pageField fld="1" hier="0"/>
  </pageFields>
  <dataFields count="1">
    <dataField name="求和项:合计金额" fld="8" baseField="0" baseItem="0" numFmtId="44"/>
  </dataFields>
  <formats count="1">
    <format dxfId="5">
      <pivotArea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4:I11" firstHeaderRow="1" firstDataRow="2" firstDataCol="1" rowPageCount="2" colPageCount="1"/>
  <pivotFields count="9">
    <pivotField compact="0" outline="0" subtotalTop="0" showAll="0" includeNewItemsInFilter="1"/>
    <pivotField axis="axisPage" compact="0" numFmtId="176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Page" compact="0" outline="0" subtotalTop="0" showAll="0" includeNewItemsInFilter="1">
      <items count="11">
        <item m="1" x="5"/>
        <item m="1" x="9"/>
        <item m="1" x="7"/>
        <item m="1" x="8"/>
        <item m="1" x="6"/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 sortType="ascending">
      <items count="10">
        <item m="1" x="6"/>
        <item m="1" x="7"/>
        <item m="1" x="5"/>
        <item sd="0" x="0"/>
        <item sd="0" x="1"/>
        <item m="1" x="8"/>
        <item sd="0" x="4"/>
        <item sd="0" x="2"/>
        <item sd="0" x="3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/>
  </pivotFields>
  <rowFields count="1">
    <field x="3"/>
  </rowFields>
  <rowItems count="6">
    <i>
      <x v="3"/>
    </i>
    <i>
      <x v="4"/>
    </i>
    <i>
      <x v="6"/>
    </i>
    <i>
      <x v="7"/>
    </i>
    <i>
      <x v="8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2">
    <pageField fld="1" hier="0"/>
    <pageField fld="2" hier="0"/>
  </pageFields>
  <dataFields count="1">
    <dataField name="求和项:合计金额" fld="8" baseField="0" baseItem="0" numFmtId="44"/>
  </dataFields>
  <formats count="5">
    <format dxfId="4">
      <pivotArea field="1" type="button" dataOnly="0" labelOnly="1" outline="0" axis="axisPage" fieldPosition="0"/>
    </format>
    <format dxfId="3">
      <pivotArea dataOnly="0" labelOnly="1" outline="0" fieldPosition="0">
        <references count="1">
          <reference field="1" count="0"/>
        </references>
      </pivotArea>
    </format>
    <format dxfId="2">
      <pivotArea outline="0" fieldPosition="0"/>
    </format>
    <format dxfId="1">
      <pivotArea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opLeftCell="A2" workbookViewId="0">
      <selection activeCell="K13" sqref="K13"/>
    </sheetView>
  </sheetViews>
  <sheetFormatPr defaultRowHeight="14.25"/>
  <cols>
    <col min="1" max="1" width="6" bestFit="1" customWidth="1"/>
    <col min="2" max="2" width="11.625" bestFit="1" customWidth="1"/>
    <col min="6" max="6" width="22.75" bestFit="1" customWidth="1"/>
    <col min="9" max="9" width="13.875" bestFit="1" customWidth="1"/>
  </cols>
  <sheetData>
    <row r="1" spans="1:9" ht="30.75" customHeight="1" thickBot="1">
      <c r="A1" s="66" t="s">
        <v>71</v>
      </c>
      <c r="B1" s="66"/>
      <c r="C1" s="66"/>
      <c r="D1" s="66"/>
      <c r="E1" s="66"/>
      <c r="F1" s="66"/>
      <c r="G1" s="66"/>
      <c r="H1" s="66"/>
      <c r="I1" s="66"/>
    </row>
    <row r="2" spans="1:9">
      <c r="A2" s="27" t="s">
        <v>14</v>
      </c>
      <c r="B2" s="28" t="s">
        <v>15</v>
      </c>
      <c r="C2" s="28" t="s">
        <v>16</v>
      </c>
      <c r="D2" s="28" t="s">
        <v>17</v>
      </c>
      <c r="E2" s="28" t="s">
        <v>18</v>
      </c>
      <c r="F2" s="29" t="s">
        <v>19</v>
      </c>
      <c r="G2" s="29" t="s">
        <v>20</v>
      </c>
      <c r="H2" s="29" t="s">
        <v>21</v>
      </c>
      <c r="I2" s="30" t="s">
        <v>22</v>
      </c>
    </row>
    <row r="3" spans="1:9" ht="15.75">
      <c r="A3" s="31">
        <v>1</v>
      </c>
      <c r="B3" s="2">
        <v>39816</v>
      </c>
      <c r="C3" s="1" t="s">
        <v>66</v>
      </c>
      <c r="D3" s="1" t="s">
        <v>57</v>
      </c>
      <c r="E3" s="3" t="s">
        <v>23</v>
      </c>
      <c r="F3" s="1" t="s">
        <v>29</v>
      </c>
      <c r="G3" s="1">
        <v>5</v>
      </c>
      <c r="H3" s="26">
        <v>320</v>
      </c>
      <c r="I3" s="32">
        <f t="shared" ref="I3:I29" si="0">G3*H3</f>
        <v>1600</v>
      </c>
    </row>
    <row r="4" spans="1:9">
      <c r="A4" s="31">
        <v>2</v>
      </c>
      <c r="B4" s="2">
        <v>39816</v>
      </c>
      <c r="C4" s="1" t="s">
        <v>68</v>
      </c>
      <c r="D4" s="1" t="s">
        <v>59</v>
      </c>
      <c r="E4" s="1" t="s">
        <v>25</v>
      </c>
      <c r="F4" s="1" t="s">
        <v>36</v>
      </c>
      <c r="G4" s="1">
        <v>20</v>
      </c>
      <c r="H4" s="26">
        <v>240</v>
      </c>
      <c r="I4" s="32">
        <f t="shared" si="0"/>
        <v>4800</v>
      </c>
    </row>
    <row r="5" spans="1:9">
      <c r="A5" s="31">
        <v>3</v>
      </c>
      <c r="B5" s="2">
        <v>39818</v>
      </c>
      <c r="C5" s="1" t="s">
        <v>64</v>
      </c>
      <c r="D5" s="1" t="s">
        <v>60</v>
      </c>
      <c r="E5" s="1" t="s">
        <v>27</v>
      </c>
      <c r="F5" s="1" t="s">
        <v>45</v>
      </c>
      <c r="G5" s="1">
        <v>12</v>
      </c>
      <c r="H5" s="26">
        <v>1020</v>
      </c>
      <c r="I5" s="32">
        <f t="shared" si="0"/>
        <v>12240</v>
      </c>
    </row>
    <row r="6" spans="1:9" ht="15.75">
      <c r="A6" s="31">
        <v>4</v>
      </c>
      <c r="B6" s="2">
        <v>39818</v>
      </c>
      <c r="C6" s="1" t="s">
        <v>70</v>
      </c>
      <c r="D6" s="1" t="s">
        <v>58</v>
      </c>
      <c r="E6" s="3" t="s">
        <v>23</v>
      </c>
      <c r="F6" s="1" t="s">
        <v>0</v>
      </c>
      <c r="G6" s="1">
        <v>12</v>
      </c>
      <c r="H6" s="26">
        <v>195</v>
      </c>
      <c r="I6" s="32">
        <f t="shared" si="0"/>
        <v>2340</v>
      </c>
    </row>
    <row r="7" spans="1:9" ht="15.75">
      <c r="A7" s="31">
        <v>5</v>
      </c>
      <c r="B7" s="2">
        <v>39819</v>
      </c>
      <c r="C7" s="1" t="s">
        <v>62</v>
      </c>
      <c r="D7" s="1" t="s">
        <v>60</v>
      </c>
      <c r="E7" s="3" t="s">
        <v>23</v>
      </c>
      <c r="F7" s="1" t="s">
        <v>37</v>
      </c>
      <c r="G7" s="1">
        <v>12</v>
      </c>
      <c r="H7" s="26">
        <v>910</v>
      </c>
      <c r="I7" s="32">
        <f t="shared" si="0"/>
        <v>10920</v>
      </c>
    </row>
    <row r="8" spans="1:9">
      <c r="A8" s="31">
        <v>6</v>
      </c>
      <c r="B8" s="2">
        <v>39820</v>
      </c>
      <c r="C8" s="1" t="s">
        <v>64</v>
      </c>
      <c r="D8" s="1" t="s">
        <v>60</v>
      </c>
      <c r="E8" s="1" t="s">
        <v>28</v>
      </c>
      <c r="F8" s="1" t="s">
        <v>46</v>
      </c>
      <c r="G8" s="1">
        <v>12</v>
      </c>
      <c r="H8" s="26">
        <v>590</v>
      </c>
      <c r="I8" s="32">
        <f t="shared" si="0"/>
        <v>7080</v>
      </c>
    </row>
    <row r="9" spans="1:9">
      <c r="A9" s="31">
        <v>7</v>
      </c>
      <c r="B9" s="2">
        <v>39820</v>
      </c>
      <c r="C9" s="1" t="s">
        <v>68</v>
      </c>
      <c r="D9" s="1" t="s">
        <v>57</v>
      </c>
      <c r="E9" s="1" t="s">
        <v>24</v>
      </c>
      <c r="F9" s="1" t="s">
        <v>42</v>
      </c>
      <c r="G9" s="1">
        <v>10</v>
      </c>
      <c r="H9" s="26">
        <v>540</v>
      </c>
      <c r="I9" s="32">
        <f t="shared" si="0"/>
        <v>5400</v>
      </c>
    </row>
    <row r="10" spans="1:9" ht="15.75">
      <c r="A10" s="31">
        <v>8</v>
      </c>
      <c r="B10" s="2">
        <v>39822</v>
      </c>
      <c r="C10" s="1" t="s">
        <v>68</v>
      </c>
      <c r="D10" s="1" t="s">
        <v>60</v>
      </c>
      <c r="E10" s="3" t="s">
        <v>23</v>
      </c>
      <c r="F10" s="1" t="s">
        <v>44</v>
      </c>
      <c r="G10" s="1">
        <v>13</v>
      </c>
      <c r="H10" s="26">
        <v>910</v>
      </c>
      <c r="I10" s="32">
        <f t="shared" si="0"/>
        <v>11830</v>
      </c>
    </row>
    <row r="11" spans="1:9">
      <c r="A11" s="31">
        <v>9</v>
      </c>
      <c r="B11" s="2">
        <v>39824</v>
      </c>
      <c r="C11" s="1" t="s">
        <v>64</v>
      </c>
      <c r="D11" s="1" t="s">
        <v>40</v>
      </c>
      <c r="E11" s="1" t="s">
        <v>31</v>
      </c>
      <c r="F11" s="1" t="s">
        <v>48</v>
      </c>
      <c r="G11" s="1">
        <v>34</v>
      </c>
      <c r="H11" s="26">
        <v>195</v>
      </c>
      <c r="I11" s="32">
        <f t="shared" si="0"/>
        <v>6630</v>
      </c>
    </row>
    <row r="12" spans="1:9">
      <c r="A12" s="31">
        <v>10</v>
      </c>
      <c r="B12" s="2">
        <v>39825</v>
      </c>
      <c r="C12" s="1" t="s">
        <v>70</v>
      </c>
      <c r="D12" s="1" t="s">
        <v>58</v>
      </c>
      <c r="E12" s="1" t="s">
        <v>24</v>
      </c>
      <c r="F12" s="1" t="s">
        <v>34</v>
      </c>
      <c r="G12" s="1">
        <v>14</v>
      </c>
      <c r="H12" s="26">
        <v>540</v>
      </c>
      <c r="I12" s="32">
        <f t="shared" si="0"/>
        <v>7560</v>
      </c>
    </row>
    <row r="13" spans="1:9">
      <c r="A13" s="31">
        <v>11</v>
      </c>
      <c r="B13" s="2">
        <v>39826</v>
      </c>
      <c r="C13" s="1" t="s">
        <v>66</v>
      </c>
      <c r="D13" s="1" t="s">
        <v>57</v>
      </c>
      <c r="E13" s="1" t="s">
        <v>24</v>
      </c>
      <c r="F13" s="1" t="s">
        <v>30</v>
      </c>
      <c r="G13" s="1">
        <v>7</v>
      </c>
      <c r="H13" s="26">
        <v>190</v>
      </c>
      <c r="I13" s="32">
        <f t="shared" si="0"/>
        <v>1330</v>
      </c>
    </row>
    <row r="14" spans="1:9">
      <c r="A14" s="31">
        <v>12</v>
      </c>
      <c r="B14" s="2">
        <v>39828</v>
      </c>
      <c r="C14" s="1" t="s">
        <v>70</v>
      </c>
      <c r="D14" s="1" t="s">
        <v>58</v>
      </c>
      <c r="E14" s="1" t="s">
        <v>26</v>
      </c>
      <c r="F14" s="1" t="s">
        <v>35</v>
      </c>
      <c r="G14" s="1">
        <v>12</v>
      </c>
      <c r="H14" s="26">
        <v>480</v>
      </c>
      <c r="I14" s="32">
        <f t="shared" si="0"/>
        <v>5760</v>
      </c>
    </row>
    <row r="15" spans="1:9">
      <c r="A15" s="31">
        <v>13</v>
      </c>
      <c r="B15" s="2">
        <v>39829</v>
      </c>
      <c r="C15" s="1" t="s">
        <v>64</v>
      </c>
      <c r="D15" s="1" t="s">
        <v>40</v>
      </c>
      <c r="E15" s="1" t="s">
        <v>24</v>
      </c>
      <c r="F15" s="1" t="s">
        <v>30</v>
      </c>
      <c r="G15" s="1">
        <v>12</v>
      </c>
      <c r="H15" s="26">
        <v>140</v>
      </c>
      <c r="I15" s="32">
        <f t="shared" si="0"/>
        <v>1680</v>
      </c>
    </row>
    <row r="16" spans="1:9">
      <c r="A16" s="31">
        <v>14</v>
      </c>
      <c r="B16" s="2">
        <v>39829</v>
      </c>
      <c r="C16" s="1" t="s">
        <v>62</v>
      </c>
      <c r="D16" s="1" t="s">
        <v>60</v>
      </c>
      <c r="E16" s="1" t="s">
        <v>27</v>
      </c>
      <c r="F16" s="1" t="s">
        <v>38</v>
      </c>
      <c r="G16" s="1">
        <v>20</v>
      </c>
      <c r="H16" s="26">
        <v>1320</v>
      </c>
      <c r="I16" s="32">
        <f t="shared" si="0"/>
        <v>26400</v>
      </c>
    </row>
    <row r="17" spans="1:9">
      <c r="A17" s="31">
        <v>15</v>
      </c>
      <c r="B17" s="2">
        <v>39830</v>
      </c>
      <c r="C17" s="1" t="s">
        <v>68</v>
      </c>
      <c r="D17" s="1" t="s">
        <v>57</v>
      </c>
      <c r="E17" s="1" t="s">
        <v>28</v>
      </c>
      <c r="F17" s="1" t="s">
        <v>43</v>
      </c>
      <c r="G17" s="1">
        <v>20</v>
      </c>
      <c r="H17" s="26">
        <v>799.9</v>
      </c>
      <c r="I17" s="32">
        <f t="shared" si="0"/>
        <v>15998</v>
      </c>
    </row>
    <row r="18" spans="1:9">
      <c r="A18" s="31">
        <v>16</v>
      </c>
      <c r="B18" s="2">
        <v>39830</v>
      </c>
      <c r="C18" s="1" t="s">
        <v>62</v>
      </c>
      <c r="D18" s="1" t="s">
        <v>58</v>
      </c>
      <c r="E18" s="1" t="s">
        <v>31</v>
      </c>
      <c r="F18" s="1" t="s">
        <v>39</v>
      </c>
      <c r="G18" s="1">
        <v>16</v>
      </c>
      <c r="H18" s="26">
        <v>195</v>
      </c>
      <c r="I18" s="32">
        <f t="shared" si="0"/>
        <v>3120</v>
      </c>
    </row>
    <row r="19" spans="1:9">
      <c r="A19" s="31">
        <v>17</v>
      </c>
      <c r="B19" s="2">
        <v>39836</v>
      </c>
      <c r="C19" s="1" t="s">
        <v>64</v>
      </c>
      <c r="D19" s="1" t="s">
        <v>59</v>
      </c>
      <c r="E19" s="1" t="s">
        <v>25</v>
      </c>
      <c r="F19" s="1" t="s">
        <v>50</v>
      </c>
      <c r="G19" s="1">
        <v>21</v>
      </c>
      <c r="H19" s="26">
        <v>540</v>
      </c>
      <c r="I19" s="32">
        <f t="shared" si="0"/>
        <v>11340</v>
      </c>
    </row>
    <row r="20" spans="1:9">
      <c r="A20" s="31">
        <v>18</v>
      </c>
      <c r="B20" s="2">
        <v>39836</v>
      </c>
      <c r="C20" s="1" t="s">
        <v>66</v>
      </c>
      <c r="D20" s="1" t="s">
        <v>57</v>
      </c>
      <c r="E20" s="1" t="s">
        <v>25</v>
      </c>
      <c r="F20" s="1" t="s">
        <v>1</v>
      </c>
      <c r="G20" s="1">
        <v>5</v>
      </c>
      <c r="H20" s="26">
        <v>340</v>
      </c>
      <c r="I20" s="32">
        <f t="shared" si="0"/>
        <v>1700</v>
      </c>
    </row>
    <row r="21" spans="1:9" ht="15.75">
      <c r="A21" s="31">
        <v>19</v>
      </c>
      <c r="B21" s="2">
        <v>39838</v>
      </c>
      <c r="C21" s="1" t="s">
        <v>64</v>
      </c>
      <c r="D21" s="1" t="s">
        <v>60</v>
      </c>
      <c r="E21" s="3" t="s">
        <v>23</v>
      </c>
      <c r="F21" s="1" t="s">
        <v>51</v>
      </c>
      <c r="G21" s="1">
        <v>11</v>
      </c>
      <c r="H21" s="26">
        <v>910</v>
      </c>
      <c r="I21" s="32">
        <f t="shared" si="0"/>
        <v>10010</v>
      </c>
    </row>
    <row r="22" spans="1:9">
      <c r="A22" s="31">
        <v>20</v>
      </c>
      <c r="B22" s="2">
        <v>39840</v>
      </c>
      <c r="C22" s="1" t="s">
        <v>66</v>
      </c>
      <c r="D22" s="1" t="s">
        <v>60</v>
      </c>
      <c r="E22" s="1" t="s">
        <v>27</v>
      </c>
      <c r="F22" s="1" t="s">
        <v>52</v>
      </c>
      <c r="G22" s="1">
        <v>22</v>
      </c>
      <c r="H22" s="26">
        <v>1020</v>
      </c>
      <c r="I22" s="32">
        <f t="shared" si="0"/>
        <v>22440</v>
      </c>
    </row>
    <row r="23" spans="1:9">
      <c r="A23" s="31">
        <v>21</v>
      </c>
      <c r="B23" s="2">
        <v>39840</v>
      </c>
      <c r="C23" s="1" t="s">
        <v>62</v>
      </c>
      <c r="D23" s="1" t="s">
        <v>40</v>
      </c>
      <c r="E23" s="1" t="s">
        <v>24</v>
      </c>
      <c r="F23" s="1" t="s">
        <v>34</v>
      </c>
      <c r="G23" s="1">
        <v>15</v>
      </c>
      <c r="H23" s="26">
        <v>290</v>
      </c>
      <c r="I23" s="32">
        <f t="shared" si="0"/>
        <v>4350</v>
      </c>
    </row>
    <row r="24" spans="1:9">
      <c r="A24" s="31">
        <v>22</v>
      </c>
      <c r="B24" s="2">
        <v>39841</v>
      </c>
      <c r="C24" s="1" t="s">
        <v>62</v>
      </c>
      <c r="D24" s="1" t="s">
        <v>40</v>
      </c>
      <c r="E24" s="1" t="s">
        <v>31</v>
      </c>
      <c r="F24" s="1" t="s">
        <v>41</v>
      </c>
      <c r="G24" s="1">
        <v>4</v>
      </c>
      <c r="H24" s="26">
        <v>150</v>
      </c>
      <c r="I24" s="32">
        <f t="shared" si="0"/>
        <v>600</v>
      </c>
    </row>
    <row r="25" spans="1:9" ht="15.75">
      <c r="A25" s="31">
        <v>23</v>
      </c>
      <c r="B25" s="2">
        <v>39842</v>
      </c>
      <c r="C25" s="1" t="s">
        <v>64</v>
      </c>
      <c r="D25" s="1" t="s">
        <v>60</v>
      </c>
      <c r="E25" s="3" t="s">
        <v>23</v>
      </c>
      <c r="F25" s="1" t="s">
        <v>53</v>
      </c>
      <c r="G25" s="1">
        <v>14</v>
      </c>
      <c r="H25" s="26">
        <v>510</v>
      </c>
      <c r="I25" s="32">
        <f t="shared" si="0"/>
        <v>7140</v>
      </c>
    </row>
    <row r="26" spans="1:9">
      <c r="A26" s="31">
        <v>24</v>
      </c>
      <c r="B26" s="2">
        <v>39842</v>
      </c>
      <c r="C26" s="1" t="s">
        <v>66</v>
      </c>
      <c r="D26" s="1" t="s">
        <v>57</v>
      </c>
      <c r="E26" s="1" t="s">
        <v>26</v>
      </c>
      <c r="F26" s="1" t="s">
        <v>33</v>
      </c>
      <c r="G26" s="1">
        <v>8</v>
      </c>
      <c r="H26" s="26">
        <v>320</v>
      </c>
      <c r="I26" s="32">
        <f t="shared" si="0"/>
        <v>2560</v>
      </c>
    </row>
    <row r="27" spans="1:9">
      <c r="A27" s="31">
        <v>25</v>
      </c>
      <c r="B27" s="2">
        <v>39842</v>
      </c>
      <c r="C27" s="1" t="s">
        <v>62</v>
      </c>
      <c r="D27" s="1" t="s">
        <v>59</v>
      </c>
      <c r="E27" s="1" t="s">
        <v>28</v>
      </c>
      <c r="F27" s="1" t="s">
        <v>47</v>
      </c>
      <c r="G27" s="1">
        <v>13</v>
      </c>
      <c r="H27" s="26">
        <v>1240</v>
      </c>
      <c r="I27" s="32">
        <f t="shared" si="0"/>
        <v>16120</v>
      </c>
    </row>
    <row r="28" spans="1:9">
      <c r="A28" s="31">
        <v>26</v>
      </c>
      <c r="B28" s="2">
        <v>39843</v>
      </c>
      <c r="C28" s="1" t="s">
        <v>66</v>
      </c>
      <c r="D28" s="1" t="s">
        <v>57</v>
      </c>
      <c r="E28" s="1" t="s">
        <v>31</v>
      </c>
      <c r="F28" s="1" t="s">
        <v>32</v>
      </c>
      <c r="G28" s="1">
        <v>7</v>
      </c>
      <c r="H28" s="26">
        <v>145</v>
      </c>
      <c r="I28" s="32">
        <f t="shared" si="0"/>
        <v>1015</v>
      </c>
    </row>
    <row r="29" spans="1:9" ht="15" thickBot="1">
      <c r="A29" s="33">
        <v>27</v>
      </c>
      <c r="B29" s="34">
        <v>39844</v>
      </c>
      <c r="C29" s="35" t="s">
        <v>62</v>
      </c>
      <c r="D29" s="35" t="s">
        <v>40</v>
      </c>
      <c r="E29" s="35" t="s">
        <v>26</v>
      </c>
      <c r="F29" s="35" t="s">
        <v>49</v>
      </c>
      <c r="G29" s="35">
        <v>11</v>
      </c>
      <c r="H29" s="36">
        <v>480</v>
      </c>
      <c r="I29" s="37">
        <f t="shared" si="0"/>
        <v>5280</v>
      </c>
    </row>
  </sheetData>
  <mergeCells count="1">
    <mergeCell ref="A1:I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F21" sqref="F21"/>
    </sheetView>
  </sheetViews>
  <sheetFormatPr defaultRowHeight="14.25"/>
  <cols>
    <col min="1" max="1" width="9.5" bestFit="1" customWidth="1"/>
    <col min="2" max="2" width="11.5" bestFit="1" customWidth="1"/>
    <col min="3" max="9" width="8.5" customWidth="1"/>
    <col min="10" max="10" width="7.5" bestFit="1" customWidth="1"/>
    <col min="11" max="11" width="22.75" bestFit="1" customWidth="1"/>
    <col min="12" max="12" width="28.25" bestFit="1" customWidth="1"/>
    <col min="13" max="13" width="11.625" bestFit="1" customWidth="1"/>
    <col min="14" max="14" width="17.25" bestFit="1" customWidth="1"/>
    <col min="15" max="15" width="15" bestFit="1" customWidth="1"/>
    <col min="16" max="16" width="20.5" bestFit="1" customWidth="1"/>
    <col min="17" max="17" width="11.625" bestFit="1" customWidth="1"/>
    <col min="18" max="18" width="17.25" bestFit="1" customWidth="1"/>
    <col min="19" max="19" width="12.75" bestFit="1" customWidth="1"/>
    <col min="20" max="20" width="18.375" bestFit="1" customWidth="1"/>
    <col min="21" max="21" width="11.625" bestFit="1" customWidth="1"/>
    <col min="22" max="22" width="17.25" bestFit="1" customWidth="1"/>
    <col min="23" max="23" width="11.625" bestFit="1" customWidth="1"/>
    <col min="24" max="24" width="17.25" bestFit="1" customWidth="1"/>
    <col min="25" max="25" width="9.5" bestFit="1" customWidth="1"/>
    <col min="26" max="26" width="15" bestFit="1" customWidth="1"/>
    <col min="27" max="27" width="10.5" bestFit="1" customWidth="1"/>
    <col min="28" max="28" width="16.125" bestFit="1" customWidth="1"/>
    <col min="29" max="29" width="21.625" bestFit="1" customWidth="1"/>
    <col min="30" max="30" width="27.25" bestFit="1" customWidth="1"/>
    <col min="31" max="31" width="21.625" bestFit="1" customWidth="1"/>
    <col min="32" max="32" width="27.25" bestFit="1" customWidth="1"/>
    <col min="33" max="33" width="17.25" bestFit="1" customWidth="1"/>
    <col min="34" max="34" width="22.75" bestFit="1" customWidth="1"/>
    <col min="35" max="35" width="13.875" bestFit="1" customWidth="1"/>
    <col min="36" max="36" width="19.375" bestFit="1" customWidth="1"/>
    <col min="37" max="37" width="9.5" bestFit="1" customWidth="1"/>
    <col min="38" max="38" width="15" bestFit="1" customWidth="1"/>
    <col min="39" max="39" width="13.875" bestFit="1" customWidth="1"/>
    <col min="40" max="41" width="19.375" bestFit="1" customWidth="1"/>
    <col min="42" max="42" width="25" bestFit="1" customWidth="1"/>
    <col min="43" max="43" width="12.75" bestFit="1" customWidth="1"/>
    <col min="44" max="44" width="18.375" bestFit="1" customWidth="1"/>
    <col min="45" max="45" width="13.875" bestFit="1" customWidth="1"/>
    <col min="46" max="46" width="19.375" bestFit="1" customWidth="1"/>
    <col min="47" max="47" width="13.875" bestFit="1" customWidth="1"/>
    <col min="48" max="49" width="19.375" bestFit="1" customWidth="1"/>
    <col min="50" max="50" width="25" bestFit="1" customWidth="1"/>
    <col min="51" max="51" width="16.125" bestFit="1" customWidth="1"/>
    <col min="52" max="52" width="21.625" bestFit="1" customWidth="1"/>
    <col min="53" max="53" width="5.5" bestFit="1" customWidth="1"/>
  </cols>
  <sheetData>
    <row r="1" spans="1:10">
      <c r="A1" s="4" t="s">
        <v>2</v>
      </c>
      <c r="B1" s="5" t="s">
        <v>56</v>
      </c>
    </row>
    <row r="3" spans="1:10">
      <c r="A3" s="6" t="s">
        <v>3</v>
      </c>
      <c r="B3" s="7"/>
      <c r="C3" s="6" t="s">
        <v>6</v>
      </c>
      <c r="D3" s="7"/>
      <c r="E3" s="7"/>
      <c r="F3" s="7"/>
      <c r="G3" s="7"/>
      <c r="H3" s="7"/>
      <c r="I3" s="7"/>
      <c r="J3" s="8"/>
    </row>
    <row r="4" spans="1:10">
      <c r="A4" s="6" t="s">
        <v>5</v>
      </c>
      <c r="B4" s="6" t="s">
        <v>4</v>
      </c>
      <c r="C4" s="9" t="s">
        <v>8</v>
      </c>
      <c r="D4" s="10" t="s">
        <v>54</v>
      </c>
      <c r="E4" s="10" t="s">
        <v>13</v>
      </c>
      <c r="F4" s="10" t="s">
        <v>9</v>
      </c>
      <c r="G4" s="10" t="s">
        <v>10</v>
      </c>
      <c r="H4" s="10" t="s">
        <v>11</v>
      </c>
      <c r="I4" s="10" t="s">
        <v>12</v>
      </c>
      <c r="J4" s="11" t="s">
        <v>7</v>
      </c>
    </row>
    <row r="5" spans="1:10">
      <c r="A5" s="9" t="s">
        <v>58</v>
      </c>
      <c r="B5" s="7"/>
      <c r="C5" s="12">
        <v>2340</v>
      </c>
      <c r="D5" s="13">
        <v>3120</v>
      </c>
      <c r="E5" s="13"/>
      <c r="F5" s="13">
        <v>7560</v>
      </c>
      <c r="G5" s="13"/>
      <c r="H5" s="13">
        <v>5760</v>
      </c>
      <c r="I5" s="13"/>
      <c r="J5" s="14">
        <v>18780</v>
      </c>
    </row>
    <row r="6" spans="1:10">
      <c r="A6" s="9" t="s">
        <v>60</v>
      </c>
      <c r="B6" s="7"/>
      <c r="C6" s="12">
        <v>39900</v>
      </c>
      <c r="D6" s="13"/>
      <c r="E6" s="13">
        <v>61080</v>
      </c>
      <c r="F6" s="13"/>
      <c r="G6" s="13">
        <v>7080</v>
      </c>
      <c r="H6" s="13"/>
      <c r="I6" s="13"/>
      <c r="J6" s="14">
        <v>108060</v>
      </c>
    </row>
    <row r="7" spans="1:10">
      <c r="A7" s="9" t="s">
        <v>55</v>
      </c>
      <c r="B7" s="7"/>
      <c r="C7" s="12"/>
      <c r="D7" s="13">
        <v>7230</v>
      </c>
      <c r="E7" s="13"/>
      <c r="F7" s="13">
        <v>6030</v>
      </c>
      <c r="G7" s="13"/>
      <c r="H7" s="13">
        <v>5280</v>
      </c>
      <c r="I7" s="13"/>
      <c r="J7" s="14">
        <v>18540</v>
      </c>
    </row>
    <row r="8" spans="1:10">
      <c r="A8" s="9" t="s">
        <v>59</v>
      </c>
      <c r="B8" s="7"/>
      <c r="C8" s="12"/>
      <c r="D8" s="13"/>
      <c r="E8" s="13"/>
      <c r="F8" s="13"/>
      <c r="G8" s="13">
        <v>16120</v>
      </c>
      <c r="H8" s="13"/>
      <c r="I8" s="13">
        <v>16140</v>
      </c>
      <c r="J8" s="14">
        <v>32260</v>
      </c>
    </row>
    <row r="9" spans="1:10">
      <c r="A9" s="9" t="s">
        <v>57</v>
      </c>
      <c r="B9" s="7"/>
      <c r="C9" s="12">
        <v>1600</v>
      </c>
      <c r="D9" s="13">
        <v>1015</v>
      </c>
      <c r="E9" s="13"/>
      <c r="F9" s="13">
        <v>6730</v>
      </c>
      <c r="G9" s="13">
        <v>15998</v>
      </c>
      <c r="H9" s="13">
        <v>2560</v>
      </c>
      <c r="I9" s="13">
        <v>1700</v>
      </c>
      <c r="J9" s="14">
        <v>29603</v>
      </c>
    </row>
    <row r="10" spans="1:10">
      <c r="A10" s="15" t="s">
        <v>7</v>
      </c>
      <c r="B10" s="16"/>
      <c r="C10" s="17">
        <v>43840</v>
      </c>
      <c r="D10" s="18">
        <v>11365</v>
      </c>
      <c r="E10" s="18">
        <v>61080</v>
      </c>
      <c r="F10" s="18">
        <v>20320</v>
      </c>
      <c r="G10" s="18">
        <v>39198</v>
      </c>
      <c r="H10" s="18">
        <v>13600</v>
      </c>
      <c r="I10" s="18">
        <v>17840</v>
      </c>
      <c r="J10" s="19">
        <v>207243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H21" sqref="H21"/>
    </sheetView>
  </sheetViews>
  <sheetFormatPr defaultRowHeight="14.25"/>
  <cols>
    <col min="1" max="2" width="9.5" bestFit="1" customWidth="1"/>
    <col min="3" max="9" width="8.5" customWidth="1"/>
    <col min="10" max="10" width="8.5" bestFit="1" customWidth="1"/>
    <col min="11" max="11" width="22.75" bestFit="1" customWidth="1"/>
    <col min="12" max="12" width="28.25" bestFit="1" customWidth="1"/>
    <col min="13" max="13" width="11.625" bestFit="1" customWidth="1"/>
    <col min="14" max="14" width="17.25" bestFit="1" customWidth="1"/>
    <col min="15" max="15" width="15" bestFit="1" customWidth="1"/>
    <col min="16" max="16" width="20.5" bestFit="1" customWidth="1"/>
    <col min="17" max="17" width="11.625" bestFit="1" customWidth="1"/>
    <col min="18" max="18" width="17.25" bestFit="1" customWidth="1"/>
    <col min="19" max="19" width="12.75" bestFit="1" customWidth="1"/>
    <col min="20" max="20" width="18.375" bestFit="1" customWidth="1"/>
    <col min="21" max="21" width="11.625" bestFit="1" customWidth="1"/>
    <col min="22" max="22" width="17.25" bestFit="1" customWidth="1"/>
    <col min="23" max="23" width="11.625" bestFit="1" customWidth="1"/>
    <col min="24" max="24" width="17.25" bestFit="1" customWidth="1"/>
    <col min="25" max="25" width="9.5" bestFit="1" customWidth="1"/>
    <col min="26" max="26" width="15" bestFit="1" customWidth="1"/>
    <col min="27" max="27" width="10.5" bestFit="1" customWidth="1"/>
    <col min="28" max="28" width="16.125" bestFit="1" customWidth="1"/>
    <col min="29" max="29" width="21.625" bestFit="1" customWidth="1"/>
    <col min="30" max="30" width="27.25" bestFit="1" customWidth="1"/>
    <col min="31" max="31" width="21.625" bestFit="1" customWidth="1"/>
    <col min="32" max="32" width="27.25" bestFit="1" customWidth="1"/>
    <col min="33" max="33" width="17.25" bestFit="1" customWidth="1"/>
    <col min="34" max="34" width="22.75" bestFit="1" customWidth="1"/>
    <col min="35" max="35" width="13.875" bestFit="1" customWidth="1"/>
    <col min="36" max="36" width="19.375" bestFit="1" customWidth="1"/>
    <col min="37" max="37" width="9.5" bestFit="1" customWidth="1"/>
    <col min="38" max="38" width="15" bestFit="1" customWidth="1"/>
    <col min="39" max="39" width="13.875" bestFit="1" customWidth="1"/>
    <col min="40" max="41" width="19.375" bestFit="1" customWidth="1"/>
    <col min="42" max="42" width="25" bestFit="1" customWidth="1"/>
    <col min="43" max="43" width="12.75" bestFit="1" customWidth="1"/>
    <col min="44" max="44" width="18.375" bestFit="1" customWidth="1"/>
    <col min="45" max="45" width="13.875" bestFit="1" customWidth="1"/>
    <col min="46" max="46" width="19.375" bestFit="1" customWidth="1"/>
    <col min="47" max="47" width="13.875" bestFit="1" customWidth="1"/>
    <col min="48" max="49" width="19.375" bestFit="1" customWidth="1"/>
    <col min="50" max="50" width="25" bestFit="1" customWidth="1"/>
    <col min="51" max="51" width="16.125" bestFit="1" customWidth="1"/>
    <col min="52" max="52" width="21.625" bestFit="1" customWidth="1"/>
    <col min="53" max="53" width="5.5" bestFit="1" customWidth="1"/>
  </cols>
  <sheetData>
    <row r="1" spans="1:10">
      <c r="A1" s="4" t="s">
        <v>2</v>
      </c>
      <c r="B1" s="5" t="s">
        <v>56</v>
      </c>
    </row>
    <row r="3" spans="1:10">
      <c r="A3" s="6" t="s">
        <v>3</v>
      </c>
      <c r="B3" s="7"/>
      <c r="C3" s="6" t="s">
        <v>6</v>
      </c>
      <c r="D3" s="7"/>
      <c r="E3" s="7"/>
      <c r="F3" s="7"/>
      <c r="G3" s="7"/>
      <c r="H3" s="7"/>
      <c r="I3" s="7"/>
      <c r="J3" s="8"/>
    </row>
    <row r="4" spans="1:10">
      <c r="A4" s="6" t="s">
        <v>4</v>
      </c>
      <c r="B4" s="6" t="s">
        <v>5</v>
      </c>
      <c r="C4" s="9" t="s">
        <v>8</v>
      </c>
      <c r="D4" s="10" t="s">
        <v>54</v>
      </c>
      <c r="E4" s="10" t="s">
        <v>13</v>
      </c>
      <c r="F4" s="10" t="s">
        <v>9</v>
      </c>
      <c r="G4" s="10" t="s">
        <v>10</v>
      </c>
      <c r="H4" s="10" t="s">
        <v>11</v>
      </c>
      <c r="I4" s="10" t="s">
        <v>12</v>
      </c>
      <c r="J4" s="11" t="s">
        <v>7</v>
      </c>
    </row>
    <row r="5" spans="1:10">
      <c r="A5" s="9" t="s">
        <v>65</v>
      </c>
      <c r="B5" s="7"/>
      <c r="C5" s="20">
        <v>7.720405514299639E-3</v>
      </c>
      <c r="D5" s="21">
        <v>4.8976322481338336E-3</v>
      </c>
      <c r="E5" s="21">
        <v>0.10827868733805243</v>
      </c>
      <c r="F5" s="21">
        <v>6.4175870837615747E-3</v>
      </c>
      <c r="G5" s="21">
        <v>0</v>
      </c>
      <c r="H5" s="21">
        <v>1.2352648822879422E-2</v>
      </c>
      <c r="I5" s="21">
        <v>8.2029308589433667E-3</v>
      </c>
      <c r="J5" s="22">
        <v>0.14786989186607027</v>
      </c>
    </row>
    <row r="6" spans="1:10">
      <c r="A6" s="9" t="s">
        <v>67</v>
      </c>
      <c r="B6" s="7"/>
      <c r="C6" s="20">
        <v>5.708274827135295E-2</v>
      </c>
      <c r="D6" s="21">
        <v>0</v>
      </c>
      <c r="E6" s="21">
        <v>0</v>
      </c>
      <c r="F6" s="21">
        <v>2.6056368610761282E-2</v>
      </c>
      <c r="G6" s="21">
        <v>7.7194404636103511E-2</v>
      </c>
      <c r="H6" s="21">
        <v>0</v>
      </c>
      <c r="I6" s="21">
        <v>2.3161216542898915E-2</v>
      </c>
      <c r="J6" s="22">
        <v>0.18349473806111666</v>
      </c>
    </row>
    <row r="7" spans="1:10">
      <c r="A7" s="9" t="s">
        <v>63</v>
      </c>
      <c r="B7" s="7"/>
      <c r="C7" s="20">
        <v>8.2753096606399248E-2</v>
      </c>
      <c r="D7" s="21">
        <v>3.1991430349879127E-2</v>
      </c>
      <c r="E7" s="21">
        <v>5.9061102184392235E-2</v>
      </c>
      <c r="F7" s="21">
        <v>8.1064257900146201E-3</v>
      </c>
      <c r="G7" s="21">
        <v>3.4162794400775902E-2</v>
      </c>
      <c r="H7" s="21">
        <v>0</v>
      </c>
      <c r="I7" s="21">
        <v>5.4718374082598692E-2</v>
      </c>
      <c r="J7" s="22">
        <v>0.27079322341405981</v>
      </c>
    </row>
    <row r="8" spans="1:10">
      <c r="A8" s="9" t="s">
        <v>69</v>
      </c>
      <c r="B8" s="7"/>
      <c r="C8" s="20">
        <v>1.1291093064663221E-2</v>
      </c>
      <c r="D8" s="21">
        <v>0</v>
      </c>
      <c r="E8" s="21">
        <v>0</v>
      </c>
      <c r="F8" s="21">
        <v>3.6478916055065792E-2</v>
      </c>
      <c r="G8" s="21">
        <v>0</v>
      </c>
      <c r="H8" s="21">
        <v>2.77934598514787E-2</v>
      </c>
      <c r="I8" s="21">
        <v>0</v>
      </c>
      <c r="J8" s="22">
        <v>7.5563468971207706E-2</v>
      </c>
    </row>
    <row r="9" spans="1:10">
      <c r="A9" s="9" t="s">
        <v>61</v>
      </c>
      <c r="B9" s="7"/>
      <c r="C9" s="20">
        <v>5.2691767635095033E-2</v>
      </c>
      <c r="D9" s="21">
        <v>1.7949942820746658E-2</v>
      </c>
      <c r="E9" s="21">
        <v>0.12738669098594405</v>
      </c>
      <c r="F9" s="21">
        <v>2.0989852492002144E-2</v>
      </c>
      <c r="G9" s="21">
        <v>7.7783085556568862E-2</v>
      </c>
      <c r="H9" s="21">
        <v>2.5477338197188806E-2</v>
      </c>
      <c r="I9" s="21">
        <v>0</v>
      </c>
      <c r="J9" s="22">
        <v>0.32227867768754553</v>
      </c>
    </row>
    <row r="10" spans="1:10">
      <c r="A10" s="15" t="s">
        <v>7</v>
      </c>
      <c r="B10" s="16"/>
      <c r="C10" s="23">
        <v>0.21153911109181009</v>
      </c>
      <c r="D10" s="24">
        <v>5.483900541875962E-2</v>
      </c>
      <c r="E10" s="24">
        <v>0.29472648050838868</v>
      </c>
      <c r="F10" s="24">
        <v>9.8049150031605414E-2</v>
      </c>
      <c r="G10" s="24">
        <v>0.18914028459344828</v>
      </c>
      <c r="H10" s="24">
        <v>6.5623446871546934E-2</v>
      </c>
      <c r="I10" s="24">
        <v>8.6082521484440969E-2</v>
      </c>
      <c r="J10" s="25">
        <v>1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zoomScale="75" zoomScaleNormal="75" workbookViewId="0">
      <selection activeCell="G27" sqref="G27"/>
    </sheetView>
  </sheetViews>
  <sheetFormatPr defaultRowHeight="14.25"/>
  <cols>
    <col min="1" max="1" width="11.625" customWidth="1"/>
    <col min="2" max="2" width="9.5" bestFit="1" customWidth="1"/>
    <col min="3" max="7" width="15.625" bestFit="1" customWidth="1"/>
    <col min="8" max="8" width="16.75" bestFit="1" customWidth="1"/>
  </cols>
  <sheetData>
    <row r="1" spans="1:8">
      <c r="A1" s="4" t="s">
        <v>2</v>
      </c>
      <c r="B1" s="5" t="s">
        <v>56</v>
      </c>
    </row>
    <row r="3" spans="1:8">
      <c r="A3" s="6" t="s">
        <v>3</v>
      </c>
      <c r="B3" s="7"/>
      <c r="C3" s="6" t="s">
        <v>4</v>
      </c>
      <c r="D3" s="7"/>
      <c r="E3" s="7"/>
      <c r="F3" s="7"/>
      <c r="G3" s="7"/>
      <c r="H3" s="8"/>
    </row>
    <row r="4" spans="1:8">
      <c r="A4" s="6" t="s">
        <v>6</v>
      </c>
      <c r="B4" s="6" t="s">
        <v>5</v>
      </c>
      <c r="C4" s="9" t="s">
        <v>63</v>
      </c>
      <c r="D4" s="10" t="s">
        <v>65</v>
      </c>
      <c r="E4" s="10" t="s">
        <v>67</v>
      </c>
      <c r="F4" s="10" t="s">
        <v>61</v>
      </c>
      <c r="G4" s="10" t="s">
        <v>69</v>
      </c>
      <c r="H4" s="11" t="s">
        <v>7</v>
      </c>
    </row>
    <row r="5" spans="1:8">
      <c r="A5" s="9" t="s">
        <v>12</v>
      </c>
      <c r="B5" s="7"/>
      <c r="C5" s="38">
        <v>11340</v>
      </c>
      <c r="D5" s="39">
        <v>1700</v>
      </c>
      <c r="E5" s="39">
        <v>4800</v>
      </c>
      <c r="F5" s="39"/>
      <c r="G5" s="39"/>
      <c r="H5" s="40">
        <v>17840</v>
      </c>
    </row>
    <row r="6" spans="1:8">
      <c r="A6" s="9" t="s">
        <v>11</v>
      </c>
      <c r="B6" s="7"/>
      <c r="C6" s="38"/>
      <c r="D6" s="39">
        <v>2560</v>
      </c>
      <c r="E6" s="39"/>
      <c r="F6" s="39">
        <v>5280</v>
      </c>
      <c r="G6" s="39">
        <v>5760</v>
      </c>
      <c r="H6" s="40">
        <v>13600</v>
      </c>
    </row>
    <row r="7" spans="1:8">
      <c r="A7" s="9" t="s">
        <v>10</v>
      </c>
      <c r="B7" s="7"/>
      <c r="C7" s="38">
        <v>7080</v>
      </c>
      <c r="D7" s="39"/>
      <c r="E7" s="39">
        <v>15998</v>
      </c>
      <c r="F7" s="39">
        <v>16120</v>
      </c>
      <c r="G7" s="39"/>
      <c r="H7" s="40">
        <v>39198</v>
      </c>
    </row>
    <row r="8" spans="1:8">
      <c r="A8" s="9" t="s">
        <v>9</v>
      </c>
      <c r="B8" s="7"/>
      <c r="C8" s="38">
        <v>1680</v>
      </c>
      <c r="D8" s="39">
        <v>1330</v>
      </c>
      <c r="E8" s="39">
        <v>5400</v>
      </c>
      <c r="F8" s="39">
        <v>4350</v>
      </c>
      <c r="G8" s="39">
        <v>7560</v>
      </c>
      <c r="H8" s="40">
        <v>20320</v>
      </c>
    </row>
    <row r="9" spans="1:8">
      <c r="A9" s="9" t="s">
        <v>13</v>
      </c>
      <c r="B9" s="7"/>
      <c r="C9" s="38">
        <v>12240</v>
      </c>
      <c r="D9" s="39">
        <v>22440</v>
      </c>
      <c r="E9" s="39"/>
      <c r="F9" s="39">
        <v>26400</v>
      </c>
      <c r="G9" s="39"/>
      <c r="H9" s="40">
        <v>61080</v>
      </c>
    </row>
    <row r="10" spans="1:8">
      <c r="A10" s="9" t="s">
        <v>54</v>
      </c>
      <c r="B10" s="7"/>
      <c r="C10" s="38">
        <v>6630</v>
      </c>
      <c r="D10" s="39">
        <v>1015</v>
      </c>
      <c r="E10" s="39"/>
      <c r="F10" s="39">
        <v>3720</v>
      </c>
      <c r="G10" s="39"/>
      <c r="H10" s="40">
        <v>11365</v>
      </c>
    </row>
    <row r="11" spans="1:8">
      <c r="A11" s="9" t="s">
        <v>8</v>
      </c>
      <c r="B11" s="7"/>
      <c r="C11" s="38">
        <v>17150</v>
      </c>
      <c r="D11" s="39">
        <v>1600</v>
      </c>
      <c r="E11" s="39">
        <v>11830</v>
      </c>
      <c r="F11" s="39">
        <v>10920</v>
      </c>
      <c r="G11" s="39">
        <v>2340</v>
      </c>
      <c r="H11" s="40">
        <v>43840</v>
      </c>
    </row>
    <row r="12" spans="1:8">
      <c r="A12" s="15" t="s">
        <v>7</v>
      </c>
      <c r="B12" s="16"/>
      <c r="C12" s="41">
        <v>56120</v>
      </c>
      <c r="D12" s="42">
        <v>30645</v>
      </c>
      <c r="E12" s="42">
        <v>38028</v>
      </c>
      <c r="F12" s="42">
        <v>66790</v>
      </c>
      <c r="G12" s="42">
        <v>15660</v>
      </c>
      <c r="H12" s="43">
        <v>207243</v>
      </c>
    </row>
    <row r="18" ht="19.5" customHeight="1"/>
    <row r="22" ht="18" customHeight="1"/>
    <row r="26" ht="17.25" customHeight="1"/>
    <row r="29" ht="17.25" customHeight="1"/>
    <row r="30" ht="16.5" customHeight="1"/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16" sqref="H16"/>
    </sheetView>
  </sheetViews>
  <sheetFormatPr defaultRowHeight="14.25"/>
  <cols>
    <col min="1" max="1" width="17.25" customWidth="1"/>
    <col min="2" max="3" width="13" customWidth="1"/>
    <col min="4" max="4" width="11.875" customWidth="1"/>
    <col min="5" max="5" width="12.75" customWidth="1"/>
    <col min="6" max="7" width="12.125" customWidth="1"/>
    <col min="8" max="8" width="12" customWidth="1"/>
    <col min="9" max="9" width="14" bestFit="1" customWidth="1"/>
    <col min="10" max="10" width="7.5" bestFit="1" customWidth="1"/>
    <col min="11" max="11" width="22.75" bestFit="1" customWidth="1"/>
    <col min="12" max="12" width="28.25" bestFit="1" customWidth="1"/>
    <col min="13" max="13" width="11.625" bestFit="1" customWidth="1"/>
    <col min="14" max="14" width="17.25" bestFit="1" customWidth="1"/>
    <col min="15" max="15" width="15" bestFit="1" customWidth="1"/>
    <col min="16" max="16" width="20.5" bestFit="1" customWidth="1"/>
    <col min="17" max="17" width="11.625" bestFit="1" customWidth="1"/>
    <col min="18" max="18" width="17.25" bestFit="1" customWidth="1"/>
    <col min="19" max="19" width="12.75" bestFit="1" customWidth="1"/>
    <col min="20" max="20" width="18.375" bestFit="1" customWidth="1"/>
    <col min="21" max="21" width="11.625" bestFit="1" customWidth="1"/>
    <col min="22" max="22" width="17.25" bestFit="1" customWidth="1"/>
    <col min="23" max="23" width="11.625" bestFit="1" customWidth="1"/>
    <col min="24" max="24" width="17.25" bestFit="1" customWidth="1"/>
    <col min="25" max="25" width="9.5" bestFit="1" customWidth="1"/>
    <col min="26" max="26" width="15" bestFit="1" customWidth="1"/>
    <col min="27" max="27" width="10.5" bestFit="1" customWidth="1"/>
    <col min="28" max="28" width="16.125" bestFit="1" customWidth="1"/>
    <col min="29" max="29" width="21.625" bestFit="1" customWidth="1"/>
    <col min="30" max="30" width="27.25" bestFit="1" customWidth="1"/>
    <col min="31" max="31" width="21.625" bestFit="1" customWidth="1"/>
    <col min="32" max="32" width="27.25" bestFit="1" customWidth="1"/>
    <col min="33" max="33" width="17.25" bestFit="1" customWidth="1"/>
    <col min="34" max="34" width="22.75" bestFit="1" customWidth="1"/>
    <col min="35" max="35" width="13.875" bestFit="1" customWidth="1"/>
    <col min="36" max="36" width="19.375" bestFit="1" customWidth="1"/>
    <col min="37" max="37" width="9.5" bestFit="1" customWidth="1"/>
    <col min="38" max="38" width="15" bestFit="1" customWidth="1"/>
    <col min="39" max="39" width="13.875" bestFit="1" customWidth="1"/>
    <col min="40" max="41" width="19.375" bestFit="1" customWidth="1"/>
    <col min="42" max="42" width="25" bestFit="1" customWidth="1"/>
    <col min="43" max="43" width="12.75" bestFit="1" customWidth="1"/>
    <col min="44" max="44" width="18.375" bestFit="1" customWidth="1"/>
    <col min="45" max="45" width="13.875" bestFit="1" customWidth="1"/>
    <col min="46" max="46" width="19.375" bestFit="1" customWidth="1"/>
    <col min="47" max="47" width="13.875" bestFit="1" customWidth="1"/>
    <col min="48" max="49" width="19.375" bestFit="1" customWidth="1"/>
    <col min="50" max="50" width="25" bestFit="1" customWidth="1"/>
    <col min="51" max="51" width="16.125" bestFit="1" customWidth="1"/>
    <col min="52" max="52" width="21.625" bestFit="1" customWidth="1"/>
    <col min="53" max="53" width="5.5" bestFit="1" customWidth="1"/>
  </cols>
  <sheetData>
    <row r="1" spans="1:9" ht="15" thickBot="1">
      <c r="A1" s="62" t="s">
        <v>2</v>
      </c>
      <c r="B1" s="63" t="s">
        <v>56</v>
      </c>
    </row>
    <row r="2" spans="1:9" ht="15" thickBot="1">
      <c r="A2" s="64" t="s">
        <v>4</v>
      </c>
      <c r="B2" s="65" t="s">
        <v>56</v>
      </c>
    </row>
    <row r="3" spans="1:9" ht="15" thickBot="1"/>
    <row r="4" spans="1:9">
      <c r="A4" s="47" t="s">
        <v>3</v>
      </c>
      <c r="B4" s="48" t="s">
        <v>6</v>
      </c>
      <c r="C4" s="49"/>
      <c r="D4" s="49"/>
      <c r="E4" s="49"/>
      <c r="F4" s="49"/>
      <c r="G4" s="49"/>
      <c r="H4" s="49"/>
      <c r="I4" s="50"/>
    </row>
    <row r="5" spans="1:9">
      <c r="A5" s="51" t="s">
        <v>5</v>
      </c>
      <c r="B5" s="9" t="s">
        <v>8</v>
      </c>
      <c r="C5" s="10" t="s">
        <v>54</v>
      </c>
      <c r="D5" s="10" t="s">
        <v>13</v>
      </c>
      <c r="E5" s="10" t="s">
        <v>9</v>
      </c>
      <c r="F5" s="10" t="s">
        <v>10</v>
      </c>
      <c r="G5" s="10" t="s">
        <v>11</v>
      </c>
      <c r="H5" s="10" t="s">
        <v>12</v>
      </c>
      <c r="I5" s="52" t="s">
        <v>7</v>
      </c>
    </row>
    <row r="6" spans="1:9">
      <c r="A6" s="53" t="s">
        <v>57</v>
      </c>
      <c r="B6" s="44">
        <v>1600</v>
      </c>
      <c r="C6" s="45">
        <v>1015</v>
      </c>
      <c r="D6" s="45"/>
      <c r="E6" s="45">
        <v>6730</v>
      </c>
      <c r="F6" s="45">
        <v>15998</v>
      </c>
      <c r="G6" s="45">
        <v>2560</v>
      </c>
      <c r="H6" s="45">
        <v>1700</v>
      </c>
      <c r="I6" s="54">
        <v>29603</v>
      </c>
    </row>
    <row r="7" spans="1:9">
      <c r="A7" s="55" t="s">
        <v>59</v>
      </c>
      <c r="B7" s="46"/>
      <c r="C7" s="56"/>
      <c r="D7" s="56"/>
      <c r="E7" s="56"/>
      <c r="F7" s="56">
        <v>16120</v>
      </c>
      <c r="G7" s="56"/>
      <c r="H7" s="56">
        <v>16140</v>
      </c>
      <c r="I7" s="57">
        <v>32260</v>
      </c>
    </row>
    <row r="8" spans="1:9">
      <c r="A8" s="55" t="s">
        <v>55</v>
      </c>
      <c r="B8" s="46"/>
      <c r="C8" s="56">
        <v>7230</v>
      </c>
      <c r="D8" s="56"/>
      <c r="E8" s="56">
        <v>6030</v>
      </c>
      <c r="F8" s="56"/>
      <c r="G8" s="56">
        <v>5280</v>
      </c>
      <c r="H8" s="56"/>
      <c r="I8" s="57">
        <v>18540</v>
      </c>
    </row>
    <row r="9" spans="1:9">
      <c r="A9" s="55" t="s">
        <v>60</v>
      </c>
      <c r="B9" s="46">
        <v>39900</v>
      </c>
      <c r="C9" s="56"/>
      <c r="D9" s="56">
        <v>61080</v>
      </c>
      <c r="E9" s="56"/>
      <c r="F9" s="56">
        <v>7080</v>
      </c>
      <c r="G9" s="56"/>
      <c r="H9" s="56"/>
      <c r="I9" s="57">
        <v>108060</v>
      </c>
    </row>
    <row r="10" spans="1:9">
      <c r="A10" s="55" t="s">
        <v>58</v>
      </c>
      <c r="B10" s="46">
        <v>2340</v>
      </c>
      <c r="C10" s="56">
        <v>3120</v>
      </c>
      <c r="D10" s="56"/>
      <c r="E10" s="56">
        <v>7560</v>
      </c>
      <c r="F10" s="56"/>
      <c r="G10" s="56">
        <v>5760</v>
      </c>
      <c r="H10" s="56"/>
      <c r="I10" s="57">
        <v>18780</v>
      </c>
    </row>
    <row r="11" spans="1:9" ht="15" thickBot="1">
      <c r="A11" s="58" t="s">
        <v>7</v>
      </c>
      <c r="B11" s="59">
        <v>43840</v>
      </c>
      <c r="C11" s="60">
        <v>11365</v>
      </c>
      <c r="D11" s="60">
        <v>61080</v>
      </c>
      <c r="E11" s="60">
        <v>20320</v>
      </c>
      <c r="F11" s="60">
        <v>39198</v>
      </c>
      <c r="G11" s="60">
        <v>13600</v>
      </c>
      <c r="H11" s="60">
        <v>17840</v>
      </c>
      <c r="I11" s="61">
        <v>207243</v>
      </c>
    </row>
  </sheetData>
  <phoneticPr fontId="2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原始数据</vt:lpstr>
      <vt:lpstr>数据透视表1（业务员|客户对品名汇总）</vt:lpstr>
      <vt:lpstr>数据透视表2（客户|业务员对品名求百分比）</vt:lpstr>
      <vt:lpstr>数据透视表（先人再物汇总）</vt:lpstr>
      <vt:lpstr>数据透视表（业务员|客户对品名计数）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2009-05-08T01:18:54Z</dcterms:modified>
</cp:coreProperties>
</file>